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autoCompressPictures="0" defaultThemeVersion="124226"/>
  <xr:revisionPtr revIDLastSave="0" documentId="13_ncr:1_{CE603BBA-A453-4023-AF2F-D4506B0790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F14" i="1"/>
  <c r="F12" i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<sst xmlns="http://schemas.openxmlformats.org/spreadsheetml/2006/main" count="17" uniqueCount="16">
  <si>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</si>
  <si>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</si>
  <si>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</si>
  <si>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</si>
  <si>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</si>
  <si>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</si>
  <si>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</si>
  <si>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</si>
  <si>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</si>
  <si>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Importo totale (€)</t>
  </si>
  <si>
    <t>Quantità a corpo</t>
  </si>
  <si>
    <t>RIFERIMENTO CAPITOLATO PAR 2.1.1</t>
  </si>
  <si>
    <t>Brand Management</t>
  </si>
  <si>
    <t>RIFERIMENTO CAPITOLATO PAR 2.1.2</t>
  </si>
  <si>
    <t>Pubblicazioni istituzionali (opzionale su richiesta)</t>
  </si>
  <si>
    <t>Procedura MePA  n. 6051922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</si>
</sst>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14"/>
  <sheetViews>
    <sheetView tabSelected="1" zoomScale="110" zoomScaleNormal="110" workbookViewId="0">
      <selection activeCell="F6" sqref="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15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3" t="s">
        <v>7</v>
      </c>
      <c r="D5" s="18" t="s">
        <v>1</v>
      </c>
      <c r="E5" s="16" t="s">
        <v>10</v>
      </c>
      <c r="F5" s="12" t="s">
        <v>6</v>
      </c>
      <c r="G5" s="13" t="s">
        <v>9</v>
      </c>
    </row>
    <row r="6" spans="3:10" ht="61.5" customHeight="1" thickBot="1" x14ac:dyDescent="0.4">
      <c r="C6" s="20" t="s">
        <v>11</v>
      </c>
      <c r="D6" s="21" t="s">
        <v>12</v>
      </c>
      <c r="E6" s="17" t="s">
        <v>5</v>
      </c>
      <c r="F6" s="14"/>
      <c r="G6" s="15">
        <f>E6*F6</f>
        <v>0</v>
      </c>
    </row>
    <row r="7" spans="3:10" ht="61.5" customHeight="1" thickBot="1" x14ac:dyDescent="0.4">
      <c r="C7" s="20" t="s">
        <v>13</v>
      </c>
      <c r="D7" s="21" t="s">
        <v>14</v>
      </c>
      <c r="E7" s="17" t="s">
        <v>5</v>
      </c>
      <c r="F7" s="26"/>
      <c r="G7" s="15">
        <f t="shared" ref="G7" si="0">E7*F7</f>
        <v>0</v>
      </c>
    </row>
    <row r="8" spans="3:10" ht="74.25" customHeight="1" thickBot="1" x14ac:dyDescent="0.4">
      <c r="C8" s="22"/>
      <c r="D8" s="23" t="s">
        <v>2</v>
      </c>
      <c r="E8" s="23"/>
      <c r="F8" s="25"/>
      <c r="G8" s="24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1" t="s">
        <v>4</v>
      </c>
      <c r="F10" s="27">
        <v>95000</v>
      </c>
      <c r="G10" s="28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1" t="s">
        <v>8</v>
      </c>
      <c r="F12" s="29" t="str">
        <f>IF(G8&gt;F10,"ATTENZIONE: L'offerta complessiva è superiore alla Base d'asta","OK")</f>
        <v>OK</v>
      </c>
      <c r="G12" s="30"/>
      <c r="H12"/>
      <c r="I12"/>
      <c r="J12"/>
    </row>
    <row r="13" spans="3:10" s="2" customFormat="1" ht="15" customHeight="1" thickBot="1" x14ac:dyDescent="0.4">
      <c r="D13" s="5"/>
      <c r="F13" s="10"/>
      <c r="H13"/>
      <c r="I13"/>
      <c r="J13"/>
    </row>
    <row r="14" spans="3:10" ht="31.5" customHeight="1" thickBot="1" x14ac:dyDescent="0.4">
      <c r="D14" s="7" t="s">
        <v>3</v>
      </c>
      <c r="F14" s="31">
        <f>IF((G8&lt;=F10),G8,"ERRORE")</f>
        <v>0</v>
      </c>
      <c r="G14" s="32"/>
    </row>
  </sheetData>
  <sheetProtection algorithmName="SHA-512" hashValue="Hslh2EY/wnA8rJo4TP8wOEYKhtYmX3nuGsDlx694bjvYGtOAwEN0V6Qkzn1k8cbznH5pe52QMwFLfDZAknn5Lg==" saltValue="jIuW+mBhV9dfPE1gJl5ve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F14:G14">
    <cfRule type="cellIs" dxfId="2" priority="1" operator="greaterThan">
      <formula>$F$10</formula>
    </cfRule>
    <cfRule type="cellIs" dxfId="1" priority="2" operator="lessThanOrEqual">
      <formula>$F$10</formula>
    </cfRule>
  </conditionalFormatting>
  <conditionalFormatting sqref="G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7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2026-02-10T16:59:11Z</dcterms:modified>
</cp:coreProperties>
</file>